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giselia.melo\Desktop\Licitação\MODALIDADES\Pregão\2018\PGE nº 072018 - Equipamentos para análise e monitoramento da água\TR\"/>
    </mc:Choice>
  </mc:AlternateContent>
  <xr:revisionPtr revIDLastSave="0" documentId="8_{011FBBE8-5EBA-46B4-A853-1BB63E83B9EA}" xr6:coauthVersionLast="36" xr6:coauthVersionMax="36" xr10:uidLastSave="{00000000-0000-0000-0000-000000000000}"/>
  <bookViews>
    <workbookView xWindow="0" yWindow="0" windowWidth="25200" windowHeight="11760" tabRatio="764" xr2:uid="{00000000-000D-0000-FFFF-FFFF00000000}"/>
  </bookViews>
  <sheets>
    <sheet name="Plan Equipamentos" sheetId="10" r:id="rId1"/>
  </sheets>
  <definedNames>
    <definedName name="_xlnm.Print_Area" localSheetId="0">'Plan Equipamentos'!$C$4:$J$50</definedName>
    <definedName name="_xlnm.Print_Titles" localSheetId="0">'Plan Equipamentos'!$4:$6</definedName>
  </definedNames>
  <calcPr calcId="162913"/>
  <fileRecoveryPr autoRecover="0"/>
</workbook>
</file>

<file path=xl/calcChain.xml><?xml version="1.0" encoding="utf-8"?>
<calcChain xmlns="http://schemas.openxmlformats.org/spreadsheetml/2006/main">
  <c r="J12" i="10" l="1"/>
  <c r="J11" i="10"/>
  <c r="J10" i="10"/>
  <c r="J9" i="10"/>
  <c r="J8" i="10"/>
  <c r="J7" i="10"/>
  <c r="J13" i="10" s="1"/>
  <c r="J17" i="10"/>
  <c r="J18" i="10"/>
  <c r="J19" i="10"/>
  <c r="J20" i="10"/>
  <c r="J21" i="10"/>
  <c r="J22" i="10"/>
  <c r="M39" i="10" l="1"/>
  <c r="J39" i="10"/>
  <c r="J38" i="10"/>
  <c r="J37" i="10"/>
  <c r="J36" i="10"/>
  <c r="J35" i="10"/>
  <c r="M30" i="10"/>
  <c r="J30" i="10"/>
  <c r="J29" i="10"/>
  <c r="J28" i="10"/>
  <c r="J27" i="10"/>
  <c r="J26" i="10"/>
  <c r="M11" i="10"/>
  <c r="J31" i="10" l="1"/>
  <c r="J40" i="10"/>
  <c r="J23" i="10"/>
  <c r="J46" i="10"/>
  <c r="J45" i="10"/>
  <c r="J44" i="10"/>
  <c r="J43" i="10" l="1"/>
  <c r="J47" i="10" s="1"/>
  <c r="J49" i="10" s="1"/>
  <c r="C45" i="10" l="1"/>
  <c r="C46" i="10" s="1"/>
</calcChain>
</file>

<file path=xl/sharedStrings.xml><?xml version="1.0" encoding="utf-8"?>
<sst xmlns="http://schemas.openxmlformats.org/spreadsheetml/2006/main" count="131" uniqueCount="34">
  <si>
    <t xml:space="preserve">QUANTIDADE </t>
  </si>
  <si>
    <t>UNIDADE</t>
  </si>
  <si>
    <t>VALOR UNITÁRIO (R$)</t>
  </si>
  <si>
    <t>VALOR TOTAL (R$)</t>
  </si>
  <si>
    <t>CATMAT</t>
  </si>
  <si>
    <t>ITEM</t>
  </si>
  <si>
    <t>TOTAL GERAL (R$)</t>
  </si>
  <si>
    <t>COTA DECRETO 8.538/2015</t>
  </si>
  <si>
    <t>Principal</t>
  </si>
  <si>
    <t>Reserva – ME/EPP</t>
  </si>
  <si>
    <t>PLANILHA DE QUANTITATIVOS E PREÇOS</t>
  </si>
  <si>
    <t xml:space="preserve">un </t>
  </si>
  <si>
    <t>LOTE 1 - MEDIDOR MULTIPARÂMETRO À PROVA D’ÁGUA – Tipo 1
(pH, condutividade, oxigênio dissolvido, temperatura), com respectivas sondas e soluções de calibração e armazenamento</t>
  </si>
  <si>
    <t>EQUIPAMENTOS
(Ver especificações completas dos equipamentos no anexo I do TR)</t>
  </si>
  <si>
    <t xml:space="preserve">MEDIDOR DE SÓLIDOS TOTAIS DISSOLVIDOS (TDS) PORTÁTIL </t>
  </si>
  <si>
    <r>
      <rPr>
        <b/>
        <sz val="12"/>
        <rFont val="Arial"/>
        <family val="2"/>
      </rPr>
      <t xml:space="preserve">FRASCO ESTÉRIL EM POLIPROPILENO </t>
    </r>
    <r>
      <rPr>
        <sz val="12"/>
        <rFont val="Arial"/>
        <family val="2"/>
      </rPr>
      <t xml:space="preserve">
Com pastilha de tiosulfato de sódio para testar presença de coliformes em água, capacidade 100 ml, tampa com trava para não comprometer a amostra e evitar vazamentos</t>
    </r>
  </si>
  <si>
    <r>
      <rPr>
        <b/>
        <sz val="10"/>
        <rFont val="Arial"/>
        <family val="2"/>
      </rPr>
      <t xml:space="preserve">OBSERVAÇÕES: </t>
    </r>
    <r>
      <rPr>
        <sz val="10"/>
        <rFont val="Arial"/>
        <family val="2"/>
      </rPr>
      <t>Referência de preço: cotação no mercado realizada em MAIO e JUNHO/2018.</t>
    </r>
  </si>
  <si>
    <t>Medidor multiparâmetro - Tipo 1, com sondas</t>
  </si>
  <si>
    <t>Solução de pH 4 (250ml) para calibração do medidor</t>
  </si>
  <si>
    <t>Solução de pH 7 (250ml) para calibração do medidor</t>
  </si>
  <si>
    <t>Solução de pH 10 (250ml) para calibração do medidor</t>
  </si>
  <si>
    <t xml:space="preserve">Solução KCL 3M Cloreto Potássio 250ML </t>
  </si>
  <si>
    <t>Solução de Condutividade 1413 uS/cm (250ml) para calibração</t>
  </si>
  <si>
    <t>LOTE 2 - MEDIDOR MULTIPARÂMETRO À PROVA D’ÁGUA – Tipo 1
(pH, condutividade, oxigênio dissolvido, temperatura), com respectivas sondas e soluções de calibração e armazenamento</t>
  </si>
  <si>
    <t>Subtotal (R$)</t>
  </si>
  <si>
    <t>ITENS SEM LOTE</t>
  </si>
  <si>
    <r>
      <t xml:space="preserve">EQUIPAMENTOS/MATERIAIS
</t>
    </r>
    <r>
      <rPr>
        <i/>
        <sz val="12"/>
        <rFont val="Arial"/>
        <family val="2"/>
      </rPr>
      <t>(Ver especificações completas dos equipamentos no anexo I do TR)</t>
    </r>
  </si>
  <si>
    <t>Medidor multiparâmetro à prova d'agua (turbidez, fosfato, amônia, nitrito, nitrato, ferro total)</t>
  </si>
  <si>
    <t>LOTE 3 -  MEDIDOR MULTIPARÂMETRO À PROVA D’ÁGUA – Tipo 2
(turbidez, fosfato, amônia, nitrito, nitrato, ferro total), com respectivos reagentes para 50 testes</t>
  </si>
  <si>
    <t>Reagente para Ferro Total - 50 testes</t>
  </si>
  <si>
    <t>Reagente para Nitrito - 50 testes</t>
  </si>
  <si>
    <t>Reagente para Nitrato - 50 testes</t>
  </si>
  <si>
    <t>Reagente para Amônia - 50 testes</t>
  </si>
  <si>
    <t>LOTE 4 -  MEDIDOR MULTIPARÂMETRO À PROVA D’ÁGUA – Tipo 2
(turbidez, fosfato, amônia, nitrito, nitrato, ferro total), com respectivos reagentes para 50 testes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</si>
</sst>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M50"/>
  <sheetViews>
    <sheetView tabSelected="1" view="pageBreakPreview" topLeftCell="A40" zoomScale="85" zoomScaleNormal="60" zoomScaleSheetLayoutView="85" workbookViewId="0">
      <selection activeCell="D45" sqref="D45"/>
    </sheetView>
  </sheetViews>
  <sheetFormatPr defaultColWidth="9.140625" defaultRowHeight="15" x14ac:dyDescent="0.2"/>
  <cols>
    <col min="1" max="2" width="9.140625" style="1"/>
    <col min="3" max="3" width="7.85546875" style="1" customWidth="1"/>
    <col min="4" max="4" width="12.85546875" style="3" customWidth="1"/>
    <col min="5" max="5" width="88.5703125" style="1" customWidth="1"/>
    <col min="6" max="6" width="20.85546875" style="10" customWidth="1"/>
    <col min="7" max="7" width="12.85546875" style="1" customWidth="1"/>
    <col min="8" max="8" width="18.7109375" style="1" customWidth="1"/>
    <col min="9" max="9" width="17.5703125" style="11" customWidth="1"/>
    <col min="10" max="10" width="23.42578125" style="11" customWidth="1"/>
    <col min="11" max="12" width="9.140625" style="1"/>
    <col min="13" max="13" width="14.28515625" style="1" bestFit="1" customWidth="1"/>
    <col min="14" max="16384" width="9.140625" style="1"/>
  </cols>
  <sheetData>
    <row r="4" spans="3:13" ht="45" customHeight="1" x14ac:dyDescent="0.2">
      <c r="C4" s="31" t="s">
        <v>10</v>
      </c>
      <c r="D4" s="32"/>
      <c r="E4" s="32"/>
      <c r="F4" s="32"/>
      <c r="G4" s="32"/>
      <c r="H4" s="32"/>
      <c r="I4" s="32"/>
      <c r="J4" s="33"/>
    </row>
    <row r="5" spans="3:13" ht="45" customHeight="1" x14ac:dyDescent="0.2">
      <c r="C5" s="40" t="s">
        <v>12</v>
      </c>
      <c r="D5" s="41"/>
      <c r="E5" s="41"/>
      <c r="F5" s="41"/>
      <c r="G5" s="41"/>
      <c r="H5" s="41"/>
      <c r="I5" s="41"/>
      <c r="J5" s="42"/>
    </row>
    <row r="6" spans="3:13" ht="31.5" x14ac:dyDescent="0.2">
      <c r="C6" s="2" t="s">
        <v>5</v>
      </c>
      <c r="D6" s="2" t="s">
        <v>4</v>
      </c>
      <c r="E6" s="20" t="s">
        <v>26</v>
      </c>
      <c r="F6" s="20" t="s">
        <v>7</v>
      </c>
      <c r="G6" s="6" t="s">
        <v>1</v>
      </c>
      <c r="H6" s="6" t="s">
        <v>0</v>
      </c>
      <c r="I6" s="7" t="s">
        <v>2</v>
      </c>
      <c r="J6" s="7" t="s">
        <v>3</v>
      </c>
    </row>
    <row r="7" spans="3:13" s="24" customFormat="1" ht="30" customHeight="1" x14ac:dyDescent="0.2">
      <c r="C7" s="8">
        <v>1</v>
      </c>
      <c r="D7" s="12"/>
      <c r="E7" s="17" t="s">
        <v>17</v>
      </c>
      <c r="F7" s="5" t="s">
        <v>8</v>
      </c>
      <c r="G7" s="12" t="s">
        <v>11</v>
      </c>
      <c r="H7" s="12">
        <v>60</v>
      </c>
      <c r="I7" s="14">
        <v>2696.67</v>
      </c>
      <c r="J7" s="14">
        <f t="shared" ref="J7:J12" si="0">H7*I7</f>
        <v>161800.20000000001</v>
      </c>
    </row>
    <row r="8" spans="3:13" s="24" customFormat="1" ht="30" customHeight="1" x14ac:dyDescent="0.2">
      <c r="C8" s="4">
        <v>2</v>
      </c>
      <c r="D8" s="13">
        <v>234416</v>
      </c>
      <c r="E8" s="18" t="s">
        <v>18</v>
      </c>
      <c r="F8" s="9" t="s">
        <v>8</v>
      </c>
      <c r="G8" s="13" t="s">
        <v>11</v>
      </c>
      <c r="H8" s="13">
        <v>60</v>
      </c>
      <c r="I8" s="15">
        <v>25.33</v>
      </c>
      <c r="J8" s="15">
        <f t="shared" si="0"/>
        <v>1519.8</v>
      </c>
    </row>
    <row r="9" spans="3:13" s="24" customFormat="1" ht="30" customHeight="1" x14ac:dyDescent="0.2">
      <c r="C9" s="8">
        <v>3</v>
      </c>
      <c r="D9" s="12">
        <v>234417</v>
      </c>
      <c r="E9" s="17" t="s">
        <v>19</v>
      </c>
      <c r="F9" s="5" t="s">
        <v>8</v>
      </c>
      <c r="G9" s="12" t="s">
        <v>11</v>
      </c>
      <c r="H9" s="12">
        <v>60</v>
      </c>
      <c r="I9" s="14">
        <v>25</v>
      </c>
      <c r="J9" s="14">
        <f t="shared" si="0"/>
        <v>1500</v>
      </c>
    </row>
    <row r="10" spans="3:13" s="24" customFormat="1" ht="30" customHeight="1" x14ac:dyDescent="0.2">
      <c r="C10" s="4">
        <v>4</v>
      </c>
      <c r="D10" s="13">
        <v>289050</v>
      </c>
      <c r="E10" s="18" t="s">
        <v>20</v>
      </c>
      <c r="F10" s="9" t="s">
        <v>8</v>
      </c>
      <c r="G10" s="13" t="s">
        <v>11</v>
      </c>
      <c r="H10" s="13">
        <v>60</v>
      </c>
      <c r="I10" s="15">
        <v>26.33</v>
      </c>
      <c r="J10" s="15">
        <f t="shared" si="0"/>
        <v>1579.8</v>
      </c>
    </row>
    <row r="11" spans="3:13" s="24" customFormat="1" ht="30" customHeight="1" x14ac:dyDescent="0.2">
      <c r="C11" s="8">
        <v>5</v>
      </c>
      <c r="D11" s="12"/>
      <c r="E11" s="17" t="s">
        <v>21</v>
      </c>
      <c r="F11" s="5" t="s">
        <v>8</v>
      </c>
      <c r="G11" s="12" t="s">
        <v>11</v>
      </c>
      <c r="H11" s="12">
        <v>60</v>
      </c>
      <c r="I11" s="14">
        <v>38</v>
      </c>
      <c r="J11" s="14">
        <f t="shared" si="0"/>
        <v>2280</v>
      </c>
      <c r="M11" s="24">
        <f>0.25*H7</f>
        <v>15</v>
      </c>
    </row>
    <row r="12" spans="3:13" s="24" customFormat="1" ht="30" customHeight="1" x14ac:dyDescent="0.2">
      <c r="C12" s="4">
        <v>6</v>
      </c>
      <c r="D12" s="13"/>
      <c r="E12" s="18" t="s">
        <v>22</v>
      </c>
      <c r="F12" s="9" t="s">
        <v>8</v>
      </c>
      <c r="G12" s="13" t="s">
        <v>11</v>
      </c>
      <c r="H12" s="13">
        <v>60</v>
      </c>
      <c r="I12" s="15">
        <v>56.33</v>
      </c>
      <c r="J12" s="15">
        <f t="shared" si="0"/>
        <v>3379.7999999999997</v>
      </c>
    </row>
    <row r="13" spans="3:13" s="24" customFormat="1" ht="30" customHeight="1" x14ac:dyDescent="0.2">
      <c r="C13" s="25"/>
      <c r="D13" s="26"/>
      <c r="E13" s="27"/>
      <c r="F13" s="28"/>
      <c r="G13" s="26"/>
      <c r="H13" s="43" t="s">
        <v>24</v>
      </c>
      <c r="I13" s="44"/>
      <c r="J13" s="23">
        <f>SUM(J7:J12)</f>
        <v>172059.59999999998</v>
      </c>
    </row>
    <row r="14" spans="3:13" s="24" customFormat="1" ht="30" customHeight="1" x14ac:dyDescent="0.2">
      <c r="C14" s="25"/>
      <c r="D14" s="26"/>
      <c r="E14" s="27"/>
      <c r="F14" s="28"/>
      <c r="G14" s="26"/>
      <c r="H14" s="26"/>
      <c r="I14" s="29"/>
      <c r="J14" s="30"/>
    </row>
    <row r="15" spans="3:13" ht="45" customHeight="1" x14ac:dyDescent="0.2">
      <c r="C15" s="40" t="s">
        <v>23</v>
      </c>
      <c r="D15" s="41"/>
      <c r="E15" s="41"/>
      <c r="F15" s="41"/>
      <c r="G15" s="41"/>
      <c r="H15" s="41"/>
      <c r="I15" s="41"/>
      <c r="J15" s="42"/>
    </row>
    <row r="16" spans="3:13" ht="31.5" x14ac:dyDescent="0.2">
      <c r="C16" s="2" t="s">
        <v>5</v>
      </c>
      <c r="D16" s="2" t="s">
        <v>4</v>
      </c>
      <c r="E16" s="20" t="s">
        <v>26</v>
      </c>
      <c r="F16" s="20" t="s">
        <v>7</v>
      </c>
      <c r="G16" s="6" t="s">
        <v>1</v>
      </c>
      <c r="H16" s="6" t="s">
        <v>0</v>
      </c>
      <c r="I16" s="7" t="s">
        <v>2</v>
      </c>
      <c r="J16" s="7" t="s">
        <v>3</v>
      </c>
    </row>
    <row r="17" spans="3:13" s="24" customFormat="1" ht="30" customHeight="1" x14ac:dyDescent="0.2">
      <c r="C17" s="8">
        <v>7</v>
      </c>
      <c r="D17" s="12"/>
      <c r="E17" s="17" t="s">
        <v>17</v>
      </c>
      <c r="F17" s="5" t="s">
        <v>9</v>
      </c>
      <c r="G17" s="12" t="s">
        <v>11</v>
      </c>
      <c r="H17" s="12">
        <v>20</v>
      </c>
      <c r="I17" s="14">
        <v>2696.67</v>
      </c>
      <c r="J17" s="14">
        <f t="shared" ref="J17:J22" si="1">H17*I17</f>
        <v>53933.4</v>
      </c>
    </row>
    <row r="18" spans="3:13" s="24" customFormat="1" ht="30" customHeight="1" x14ac:dyDescent="0.2">
      <c r="C18" s="4">
        <v>8</v>
      </c>
      <c r="D18" s="13">
        <v>234416</v>
      </c>
      <c r="E18" s="18" t="s">
        <v>18</v>
      </c>
      <c r="F18" s="9" t="s">
        <v>9</v>
      </c>
      <c r="G18" s="13" t="s">
        <v>11</v>
      </c>
      <c r="H18" s="13">
        <v>20</v>
      </c>
      <c r="I18" s="15">
        <v>25.33</v>
      </c>
      <c r="J18" s="15">
        <f t="shared" si="1"/>
        <v>506.59999999999997</v>
      </c>
    </row>
    <row r="19" spans="3:13" s="24" customFormat="1" ht="30" customHeight="1" x14ac:dyDescent="0.2">
      <c r="C19" s="8">
        <v>9</v>
      </c>
      <c r="D19" s="12">
        <v>234417</v>
      </c>
      <c r="E19" s="17" t="s">
        <v>19</v>
      </c>
      <c r="F19" s="5" t="s">
        <v>9</v>
      </c>
      <c r="G19" s="12" t="s">
        <v>11</v>
      </c>
      <c r="H19" s="12">
        <v>20</v>
      </c>
      <c r="I19" s="14">
        <v>25</v>
      </c>
      <c r="J19" s="14">
        <f t="shared" si="1"/>
        <v>500</v>
      </c>
    </row>
    <row r="20" spans="3:13" s="24" customFormat="1" ht="30" customHeight="1" x14ac:dyDescent="0.2">
      <c r="C20" s="8">
        <v>10</v>
      </c>
      <c r="D20" s="13">
        <v>289050</v>
      </c>
      <c r="E20" s="18" t="s">
        <v>20</v>
      </c>
      <c r="F20" s="9" t="s">
        <v>9</v>
      </c>
      <c r="G20" s="13" t="s">
        <v>11</v>
      </c>
      <c r="H20" s="13">
        <v>20</v>
      </c>
      <c r="I20" s="15">
        <v>26.33</v>
      </c>
      <c r="J20" s="15">
        <f t="shared" si="1"/>
        <v>526.59999999999991</v>
      </c>
    </row>
    <row r="21" spans="3:13" s="24" customFormat="1" ht="30" customHeight="1" x14ac:dyDescent="0.2">
      <c r="C21" s="4">
        <v>11</v>
      </c>
      <c r="D21" s="12"/>
      <c r="E21" s="17" t="s">
        <v>21</v>
      </c>
      <c r="F21" s="5" t="s">
        <v>9</v>
      </c>
      <c r="G21" s="12" t="s">
        <v>11</v>
      </c>
      <c r="H21" s="12">
        <v>20</v>
      </c>
      <c r="I21" s="14">
        <v>38</v>
      </c>
      <c r="J21" s="14">
        <f t="shared" si="1"/>
        <v>760</v>
      </c>
    </row>
    <row r="22" spans="3:13" s="24" customFormat="1" ht="30" customHeight="1" x14ac:dyDescent="0.2">
      <c r="C22" s="8">
        <v>12</v>
      </c>
      <c r="D22" s="13"/>
      <c r="E22" s="18" t="s">
        <v>22</v>
      </c>
      <c r="F22" s="9" t="s">
        <v>9</v>
      </c>
      <c r="G22" s="13" t="s">
        <v>11</v>
      </c>
      <c r="H22" s="13">
        <v>20</v>
      </c>
      <c r="I22" s="15">
        <v>56.33</v>
      </c>
      <c r="J22" s="15">
        <f t="shared" si="1"/>
        <v>1126.5999999999999</v>
      </c>
    </row>
    <row r="23" spans="3:13" s="24" customFormat="1" ht="30" customHeight="1" x14ac:dyDescent="0.2">
      <c r="C23" s="25"/>
      <c r="D23" s="26"/>
      <c r="E23" s="27"/>
      <c r="F23" s="28"/>
      <c r="G23" s="26"/>
      <c r="H23" s="43" t="s">
        <v>24</v>
      </c>
      <c r="I23" s="44"/>
      <c r="J23" s="23">
        <f>SUM(J17:J22)</f>
        <v>57353.2</v>
      </c>
    </row>
    <row r="24" spans="3:13" ht="45" customHeight="1" x14ac:dyDescent="0.2">
      <c r="C24" s="40" t="s">
        <v>28</v>
      </c>
      <c r="D24" s="41"/>
      <c r="E24" s="41"/>
      <c r="F24" s="41"/>
      <c r="G24" s="41"/>
      <c r="H24" s="41"/>
      <c r="I24" s="41"/>
      <c r="J24" s="42"/>
    </row>
    <row r="25" spans="3:13" ht="31.5" x14ac:dyDescent="0.2">
      <c r="C25" s="2" t="s">
        <v>5</v>
      </c>
      <c r="D25" s="2" t="s">
        <v>4</v>
      </c>
      <c r="E25" s="20" t="s">
        <v>13</v>
      </c>
      <c r="F25" s="20" t="s">
        <v>7</v>
      </c>
      <c r="G25" s="6" t="s">
        <v>1</v>
      </c>
      <c r="H25" s="6" t="s">
        <v>0</v>
      </c>
      <c r="I25" s="7" t="s">
        <v>2</v>
      </c>
      <c r="J25" s="7" t="s">
        <v>3</v>
      </c>
    </row>
    <row r="26" spans="3:13" s="24" customFormat="1" ht="30" customHeight="1" x14ac:dyDescent="0.2">
      <c r="C26" s="8">
        <v>13</v>
      </c>
      <c r="D26" s="12"/>
      <c r="E26" s="17" t="s">
        <v>27</v>
      </c>
      <c r="F26" s="5" t="s">
        <v>8</v>
      </c>
      <c r="G26" s="12" t="s">
        <v>11</v>
      </c>
      <c r="H26" s="12">
        <v>60</v>
      </c>
      <c r="I26" s="14">
        <v>3809</v>
      </c>
      <c r="J26" s="14">
        <f>H26*I26</f>
        <v>228540</v>
      </c>
    </row>
    <row r="27" spans="3:13" s="24" customFormat="1" ht="30" customHeight="1" x14ac:dyDescent="0.2">
      <c r="C27" s="4">
        <v>14</v>
      </c>
      <c r="D27" s="13"/>
      <c r="E27" s="18" t="s">
        <v>29</v>
      </c>
      <c r="F27" s="9" t="s">
        <v>8</v>
      </c>
      <c r="G27" s="13" t="s">
        <v>11</v>
      </c>
      <c r="H27" s="13">
        <v>60</v>
      </c>
      <c r="I27" s="15">
        <v>118.87</v>
      </c>
      <c r="J27" s="15">
        <f t="shared" ref="J27:J30" si="2">H27*I27</f>
        <v>7132.2000000000007</v>
      </c>
    </row>
    <row r="28" spans="3:13" s="24" customFormat="1" ht="30" customHeight="1" x14ac:dyDescent="0.2">
      <c r="C28" s="8">
        <v>15</v>
      </c>
      <c r="D28" s="12"/>
      <c r="E28" s="17" t="s">
        <v>30</v>
      </c>
      <c r="F28" s="5" t="s">
        <v>8</v>
      </c>
      <c r="G28" s="12" t="s">
        <v>11</v>
      </c>
      <c r="H28" s="12">
        <v>60</v>
      </c>
      <c r="I28" s="14">
        <v>145.93</v>
      </c>
      <c r="J28" s="14">
        <f t="shared" si="2"/>
        <v>8755.8000000000011</v>
      </c>
    </row>
    <row r="29" spans="3:13" s="24" customFormat="1" ht="30" customHeight="1" x14ac:dyDescent="0.2">
      <c r="C29" s="8">
        <v>16</v>
      </c>
      <c r="D29" s="13"/>
      <c r="E29" s="18" t="s">
        <v>31</v>
      </c>
      <c r="F29" s="9" t="s">
        <v>8</v>
      </c>
      <c r="G29" s="13" t="s">
        <v>11</v>
      </c>
      <c r="H29" s="13">
        <v>60</v>
      </c>
      <c r="I29" s="15">
        <v>160.27000000000001</v>
      </c>
      <c r="J29" s="15">
        <f t="shared" si="2"/>
        <v>9616.2000000000007</v>
      </c>
    </row>
    <row r="30" spans="3:13" s="24" customFormat="1" ht="30" customHeight="1" x14ac:dyDescent="0.2">
      <c r="C30" s="4">
        <v>17</v>
      </c>
      <c r="D30" s="12"/>
      <c r="E30" s="17" t="s">
        <v>32</v>
      </c>
      <c r="F30" s="5" t="s">
        <v>8</v>
      </c>
      <c r="G30" s="12" t="s">
        <v>11</v>
      </c>
      <c r="H30" s="12">
        <v>60</v>
      </c>
      <c r="I30" s="14">
        <v>342.6</v>
      </c>
      <c r="J30" s="14">
        <f t="shared" si="2"/>
        <v>20556</v>
      </c>
      <c r="M30" s="24">
        <f>0.25*H26</f>
        <v>15</v>
      </c>
    </row>
    <row r="31" spans="3:13" s="24" customFormat="1" ht="30" customHeight="1" x14ac:dyDescent="0.2">
      <c r="C31" s="25"/>
      <c r="D31" s="26"/>
      <c r="E31" s="27"/>
      <c r="F31" s="28"/>
      <c r="G31" s="26"/>
      <c r="H31" s="43" t="s">
        <v>24</v>
      </c>
      <c r="I31" s="44"/>
      <c r="J31" s="23">
        <f>SUM(J26:J30)</f>
        <v>274600.2</v>
      </c>
    </row>
    <row r="32" spans="3:13" s="24" customFormat="1" ht="30" customHeight="1" x14ac:dyDescent="0.2">
      <c r="C32" s="25"/>
      <c r="D32" s="26"/>
      <c r="E32" s="27"/>
      <c r="F32" s="28"/>
      <c r="G32" s="26"/>
      <c r="H32" s="26"/>
      <c r="I32" s="29"/>
      <c r="J32" s="30"/>
    </row>
    <row r="33" spans="3:13" ht="45" customHeight="1" x14ac:dyDescent="0.2">
      <c r="C33" s="40" t="s">
        <v>33</v>
      </c>
      <c r="D33" s="41"/>
      <c r="E33" s="41"/>
      <c r="F33" s="41"/>
      <c r="G33" s="41"/>
      <c r="H33" s="41"/>
      <c r="I33" s="41"/>
      <c r="J33" s="42"/>
    </row>
    <row r="34" spans="3:13" ht="31.5" x14ac:dyDescent="0.2">
      <c r="C34" s="2" t="s">
        <v>5</v>
      </c>
      <c r="D34" s="2" t="s">
        <v>4</v>
      </c>
      <c r="E34" s="20" t="s">
        <v>13</v>
      </c>
      <c r="F34" s="20" t="s">
        <v>7</v>
      </c>
      <c r="G34" s="6" t="s">
        <v>1</v>
      </c>
      <c r="H34" s="6" t="s">
        <v>0</v>
      </c>
      <c r="I34" s="7" t="s">
        <v>2</v>
      </c>
      <c r="J34" s="7" t="s">
        <v>3</v>
      </c>
    </row>
    <row r="35" spans="3:13" s="24" customFormat="1" ht="30" customHeight="1" x14ac:dyDescent="0.2">
      <c r="C35" s="8">
        <v>18</v>
      </c>
      <c r="D35" s="12"/>
      <c r="E35" s="17" t="s">
        <v>27</v>
      </c>
      <c r="F35" s="5" t="s">
        <v>9</v>
      </c>
      <c r="G35" s="12" t="s">
        <v>11</v>
      </c>
      <c r="H35" s="12">
        <v>20</v>
      </c>
      <c r="I35" s="14">
        <v>3809</v>
      </c>
      <c r="J35" s="14">
        <f>H35*I35</f>
        <v>76180</v>
      </c>
    </row>
    <row r="36" spans="3:13" s="24" customFormat="1" ht="30" customHeight="1" x14ac:dyDescent="0.2">
      <c r="C36" s="4">
        <v>19</v>
      </c>
      <c r="D36" s="13"/>
      <c r="E36" s="18" t="s">
        <v>29</v>
      </c>
      <c r="F36" s="9" t="s">
        <v>9</v>
      </c>
      <c r="G36" s="13" t="s">
        <v>11</v>
      </c>
      <c r="H36" s="13">
        <v>20</v>
      </c>
      <c r="I36" s="15">
        <v>118.87</v>
      </c>
      <c r="J36" s="15">
        <f t="shared" ref="J36:J39" si="3">H36*I36</f>
        <v>2377.4</v>
      </c>
    </row>
    <row r="37" spans="3:13" s="24" customFormat="1" ht="30" customHeight="1" x14ac:dyDescent="0.2">
      <c r="C37" s="8">
        <v>20</v>
      </c>
      <c r="D37" s="12"/>
      <c r="E37" s="17" t="s">
        <v>30</v>
      </c>
      <c r="F37" s="5" t="s">
        <v>9</v>
      </c>
      <c r="G37" s="12" t="s">
        <v>11</v>
      </c>
      <c r="H37" s="12">
        <v>20</v>
      </c>
      <c r="I37" s="14">
        <v>145.93</v>
      </c>
      <c r="J37" s="14">
        <f t="shared" si="3"/>
        <v>2918.6000000000004</v>
      </c>
    </row>
    <row r="38" spans="3:13" s="24" customFormat="1" ht="30" customHeight="1" x14ac:dyDescent="0.2">
      <c r="C38" s="4">
        <v>21</v>
      </c>
      <c r="D38" s="13"/>
      <c r="E38" s="18" t="s">
        <v>31</v>
      </c>
      <c r="F38" s="9" t="s">
        <v>9</v>
      </c>
      <c r="G38" s="13" t="s">
        <v>11</v>
      </c>
      <c r="H38" s="13">
        <v>20</v>
      </c>
      <c r="I38" s="15">
        <v>160.27000000000001</v>
      </c>
      <c r="J38" s="15">
        <f t="shared" si="3"/>
        <v>3205.4</v>
      </c>
    </row>
    <row r="39" spans="3:13" s="24" customFormat="1" ht="30" customHeight="1" x14ac:dyDescent="0.2">
      <c r="C39" s="8">
        <v>22</v>
      </c>
      <c r="D39" s="12"/>
      <c r="E39" s="17" t="s">
        <v>32</v>
      </c>
      <c r="F39" s="5" t="s">
        <v>9</v>
      </c>
      <c r="G39" s="12" t="s">
        <v>11</v>
      </c>
      <c r="H39" s="12">
        <v>20</v>
      </c>
      <c r="I39" s="14">
        <v>342.6</v>
      </c>
      <c r="J39" s="14">
        <f t="shared" si="3"/>
        <v>6852</v>
      </c>
      <c r="M39" s="24">
        <f>0.25*H35</f>
        <v>5</v>
      </c>
    </row>
    <row r="40" spans="3:13" s="24" customFormat="1" ht="30" customHeight="1" x14ac:dyDescent="0.2">
      <c r="C40" s="25"/>
      <c r="D40" s="26"/>
      <c r="E40" s="27"/>
      <c r="F40" s="28"/>
      <c r="G40" s="26"/>
      <c r="H40" s="43" t="s">
        <v>24</v>
      </c>
      <c r="I40" s="44"/>
      <c r="J40" s="23">
        <f>SUM(J35:J39)</f>
        <v>91533.4</v>
      </c>
    </row>
    <row r="41" spans="3:13" ht="45" customHeight="1" x14ac:dyDescent="0.2">
      <c r="C41" s="40" t="s">
        <v>25</v>
      </c>
      <c r="D41" s="41"/>
      <c r="E41" s="41"/>
      <c r="F41" s="41"/>
      <c r="G41" s="41"/>
      <c r="H41" s="41"/>
      <c r="I41" s="41"/>
      <c r="J41" s="42"/>
    </row>
    <row r="42" spans="3:13" ht="31.5" x14ac:dyDescent="0.2">
      <c r="C42" s="2" t="s">
        <v>5</v>
      </c>
      <c r="D42" s="2" t="s">
        <v>4</v>
      </c>
      <c r="E42" s="20" t="s">
        <v>13</v>
      </c>
      <c r="F42" s="20" t="s">
        <v>7</v>
      </c>
      <c r="G42" s="6" t="s">
        <v>1</v>
      </c>
      <c r="H42" s="6" t="s">
        <v>0</v>
      </c>
      <c r="I42" s="7" t="s">
        <v>2</v>
      </c>
      <c r="J42" s="7" t="s">
        <v>3</v>
      </c>
    </row>
    <row r="43" spans="3:13" ht="48.75" customHeight="1" x14ac:dyDescent="0.2">
      <c r="C43" s="8">
        <v>23</v>
      </c>
      <c r="D43" s="5"/>
      <c r="E43" s="21" t="s">
        <v>14</v>
      </c>
      <c r="F43" s="5" t="s">
        <v>8</v>
      </c>
      <c r="G43" s="12" t="s">
        <v>11</v>
      </c>
      <c r="H43" s="12">
        <v>60</v>
      </c>
      <c r="I43" s="14">
        <v>366.75</v>
      </c>
      <c r="J43" s="14">
        <f t="shared" ref="J43" si="4">H43*I43</f>
        <v>22005</v>
      </c>
    </row>
    <row r="44" spans="3:13" ht="34.5" customHeight="1" x14ac:dyDescent="0.2">
      <c r="C44" s="4">
        <v>24</v>
      </c>
      <c r="D44" s="4"/>
      <c r="E44" s="22" t="s">
        <v>14</v>
      </c>
      <c r="F44" s="9" t="s">
        <v>9</v>
      </c>
      <c r="G44" s="13" t="s">
        <v>11</v>
      </c>
      <c r="H44" s="13">
        <v>20</v>
      </c>
      <c r="I44" s="15">
        <v>366.75</v>
      </c>
      <c r="J44" s="15">
        <f t="shared" ref="J44:J45" si="5">H44*I44</f>
        <v>7335</v>
      </c>
    </row>
    <row r="45" spans="3:13" ht="80.25" customHeight="1" x14ac:dyDescent="0.2">
      <c r="C45" s="8">
        <f t="shared" ref="C45:C46" si="6">C44+1</f>
        <v>25</v>
      </c>
      <c r="D45" s="5"/>
      <c r="E45" s="19" t="s">
        <v>15</v>
      </c>
      <c r="F45" s="5" t="s">
        <v>8</v>
      </c>
      <c r="G45" s="12" t="s">
        <v>11</v>
      </c>
      <c r="H45" s="12">
        <v>3000</v>
      </c>
      <c r="I45" s="14">
        <v>3.32</v>
      </c>
      <c r="J45" s="14">
        <f t="shared" si="5"/>
        <v>9960</v>
      </c>
    </row>
    <row r="46" spans="3:13" ht="70.5" customHeight="1" x14ac:dyDescent="0.2">
      <c r="C46" s="4">
        <f t="shared" si="6"/>
        <v>26</v>
      </c>
      <c r="D46" s="4"/>
      <c r="E46" s="16" t="s">
        <v>15</v>
      </c>
      <c r="F46" s="9" t="s">
        <v>9</v>
      </c>
      <c r="G46" s="13" t="s">
        <v>11</v>
      </c>
      <c r="H46" s="13">
        <v>1000</v>
      </c>
      <c r="I46" s="15">
        <v>3.32</v>
      </c>
      <c r="J46" s="15">
        <f t="shared" ref="J46" si="7">H46*I46</f>
        <v>3320</v>
      </c>
    </row>
    <row r="47" spans="3:13" s="24" customFormat="1" ht="30" customHeight="1" x14ac:dyDescent="0.2">
      <c r="C47" s="25"/>
      <c r="D47" s="26"/>
      <c r="E47" s="27"/>
      <c r="F47" s="28"/>
      <c r="G47" s="26"/>
      <c r="H47" s="43" t="s">
        <v>24</v>
      </c>
      <c r="I47" s="44"/>
      <c r="J47" s="23">
        <f>SUM(J43:J46)</f>
        <v>42620</v>
      </c>
    </row>
    <row r="48" spans="3:13" ht="15.75" x14ac:dyDescent="0.2">
      <c r="C48" s="40"/>
      <c r="D48" s="41"/>
      <c r="E48" s="41"/>
      <c r="F48" s="41"/>
      <c r="G48" s="41"/>
      <c r="H48" s="41"/>
      <c r="I48" s="41"/>
      <c r="J48" s="42"/>
    </row>
    <row r="49" spans="3:10" ht="27" customHeight="1" x14ac:dyDescent="0.2">
      <c r="C49" s="37" t="s">
        <v>6</v>
      </c>
      <c r="D49" s="38"/>
      <c r="E49" s="38"/>
      <c r="F49" s="38"/>
      <c r="G49" s="38"/>
      <c r="H49" s="38"/>
      <c r="I49" s="39"/>
      <c r="J49" s="7">
        <f>J13+J23+J31+J40+J47</f>
        <v>638166.4</v>
      </c>
    </row>
    <row r="50" spans="3:10" ht="34.5" customHeight="1" x14ac:dyDescent="0.2">
      <c r="C50" s="34" t="s">
        <v>16</v>
      </c>
      <c r="D50" s="35"/>
      <c r="E50" s="35"/>
      <c r="F50" s="35"/>
      <c r="G50" s="35"/>
      <c r="H50" s="35"/>
      <c r="I50" s="35"/>
      <c r="J50" s="36"/>
    </row>
  </sheetData>
  <mergeCells count="14">
    <mergeCell ref="C4:J4"/>
    <mergeCell ref="C50:J50"/>
    <mergeCell ref="C49:I49"/>
    <mergeCell ref="C5:J5"/>
    <mergeCell ref="C15:J15"/>
    <mergeCell ref="H13:I13"/>
    <mergeCell ref="H23:I23"/>
    <mergeCell ref="C41:J41"/>
    <mergeCell ref="H47:I47"/>
    <mergeCell ref="C48:J48"/>
    <mergeCell ref="C24:J24"/>
    <mergeCell ref="H31:I31"/>
    <mergeCell ref="C33:J33"/>
    <mergeCell ref="H40:I40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 Equipamentos</vt:lpstr>
      <vt:lpstr>'Plan Equipamentos'!Area_de_impressao</vt:lpstr>
      <vt:lpstr>'Plan Equipamentos'!Titulos_de_impressao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da Silva Sousa</dc:creator>
  <cp:lastModifiedBy>Giselia Santos Melo</cp:lastModifiedBy>
  <cp:lastPrinted>2018-06-18T13:08:37Z</cp:lastPrinted>
  <dcterms:created xsi:type="dcterms:W3CDTF">2013-10-22T21:02:21Z</dcterms:created>
  <dcterms:modified xsi:type="dcterms:W3CDTF">2018-09-20T16:57:54Z</dcterms:modified>
</cp:coreProperties>
</file>